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нвест программа\2023\Инвестиционная программа отчет квартал III 2023 г\II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стр.1!$A$1:$X$59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7" i="4" l="1"/>
  <c r="M22" i="4" s="1"/>
  <c r="M20" i="4" s="1"/>
  <c r="M32" i="4" l="1"/>
  <c r="L27" i="4" l="1"/>
  <c r="I29" i="4"/>
  <c r="G24" i="4"/>
  <c r="H25" i="4"/>
  <c r="D36" i="4"/>
  <c r="V32" i="4" l="1"/>
  <c r="V29" i="4"/>
  <c r="T32" i="4"/>
  <c r="T31" i="4"/>
  <c r="T29" i="4"/>
  <c r="V28" i="4"/>
  <c r="T28" i="4"/>
  <c r="L26" i="4"/>
  <c r="M27" i="4"/>
  <c r="I28" i="4"/>
  <c r="I31" i="4"/>
  <c r="I32" i="4"/>
  <c r="M21" i="4" l="1"/>
  <c r="M26" i="4"/>
  <c r="I27" i="4"/>
  <c r="I26" i="4" s="1"/>
  <c r="L21" i="4"/>
  <c r="L20" i="4" s="1"/>
  <c r="I20" i="4"/>
  <c r="G22" i="4"/>
  <c r="D42" i="4"/>
  <c r="D41" i="4"/>
  <c r="D40" i="4"/>
  <c r="D39" i="4"/>
  <c r="D38" i="4"/>
  <c r="G37" i="4"/>
  <c r="H37" i="4"/>
  <c r="H22" i="4" s="1"/>
  <c r="D34" i="4"/>
  <c r="D33" i="4" s="1"/>
  <c r="G33" i="4"/>
  <c r="D32" i="4"/>
  <c r="D31" i="4"/>
  <c r="D30" i="4"/>
  <c r="D29" i="4"/>
  <c r="D28" i="4"/>
  <c r="G27" i="4"/>
  <c r="G26" i="4" s="1"/>
  <c r="H23" i="4"/>
  <c r="G23" i="4"/>
  <c r="I21" i="4" l="1"/>
  <c r="D23" i="4"/>
  <c r="H21" i="4"/>
  <c r="H20" i="4" s="1"/>
  <c r="D27" i="4"/>
  <c r="D26" i="4" s="1"/>
  <c r="D22" i="4"/>
  <c r="D37" i="4"/>
  <c r="D35" i="4"/>
  <c r="G35" i="4" s="1"/>
  <c r="G21" i="4" s="1"/>
  <c r="D21" i="4" l="1"/>
  <c r="G20" i="4"/>
  <c r="T20" i="4" s="1"/>
  <c r="U20" i="4" s="1"/>
  <c r="V20" i="4"/>
  <c r="W20" i="4" s="1"/>
  <c r="D20" i="4" l="1"/>
</calcChain>
</file>

<file path=xl/sharedStrings.xml><?xml version="1.0" encoding="utf-8"?>
<sst xmlns="http://schemas.openxmlformats.org/spreadsheetml/2006/main" count="123" uniqueCount="90">
  <si>
    <t>План</t>
  </si>
  <si>
    <t>Факт</t>
  </si>
  <si>
    <t>%</t>
  </si>
  <si>
    <t>Причины отклонений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</si>
  <si>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</si>
  <si>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</si>
  <si>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</si>
  <si>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</si>
  <si>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</si>
  <si>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</si>
  <si>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</si>
  <si>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</si>
  <si>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</si>
  <si>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</si>
  <si>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</si>
  <si>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</si>
  <si>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</si>
  <si>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</si>
  <si>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</si>
  <si>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</si>
  <si>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
в том числе за счет:</t>
  </si>
  <si>
    <t>Отклонение от плана финансирования по итогам отчетного периода</t>
  </si>
  <si>
    <t>млн. рублей
(с НДС)</t>
  </si>
  <si>
    <t>иных источников
финансирования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</si>
  <si>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</si>
  <si>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</si>
  <si>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</si>
  <si>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квартал</t>
  </si>
  <si>
    <t xml:space="preserve"> года</t>
  </si>
  <si>
    <t>Всего по инвестиционной программе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</si>
  <si>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</si>
  <si>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</si>
  <si>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</si>
  <si>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 </t>
  </si>
  <si>
    <t>Г</t>
  </si>
  <si>
    <t>1.2</t>
  </si>
  <si>
    <t>1.2.2</t>
  </si>
  <si>
    <t>1.2.2.1</t>
  </si>
  <si>
    <t>1.2.3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</si>
  <si>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</si>
  <si>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</si>
  <si>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</si>
  <si>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</si>
  <si>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</si>
  <si>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</si>
  <si>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на ВЛ-6 кВ устройств автоматического управления и защиты воздушных линий электропередач</t>
  </si>
  <si>
    <t>Установка интеллектуальной сиитемы учета электрической энергии потребителей</t>
  </si>
  <si>
    <t>1.6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</si>
  <si>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</si>
  <si>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</si>
  <si>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</si>
  <si>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</si>
  <si>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1.2.2.1.4</t>
  </si>
  <si>
    <t>Реконструкция участка ВЛ-0,4 кВ фидера "Инженерная" от ТП №-25</t>
  </si>
  <si>
    <t>G_КЭС_12</t>
  </si>
  <si>
    <t>1.2.2.1.5</t>
  </si>
  <si>
    <t>Реконструкция участка ВЛ-0,4 кВ фидера "Луговая" от ТП №-40</t>
  </si>
  <si>
    <t>G_КЭС_13</t>
  </si>
  <si>
    <t>1.2.2.1.6</t>
  </si>
  <si>
    <t>Реконструкция участка ВЛ-0,4 кВ фидера "Нижний" от КТПН №-184 с заменой неизолированного провода АС-50 на самонесуйщий изолированный провод типа СИП 4х70</t>
  </si>
  <si>
    <t>G_КЭС_14</t>
  </si>
  <si>
    <t>1.2.2.1.7</t>
  </si>
  <si>
    <t>Реконструкция участка КЛ-0,4 кВ фидера "Сухановская" от ТП №-23</t>
  </si>
  <si>
    <t>G_КЭС_15</t>
  </si>
  <si>
    <t>1.2.2.1.8</t>
  </si>
  <si>
    <t>Реконструкция участка ВЛ-6 кВ фидера "Телевышка" от КТПН №-92 до опоры  №-132 с заменой неизолированного провода АС-50 на самонесйщий изолированный кабель типа Excel</t>
  </si>
  <si>
    <t>G_КЭС_16</t>
  </si>
  <si>
    <t>нд</t>
  </si>
  <si>
    <t>1.6.3</t>
  </si>
  <si>
    <t>G_КЭС_18</t>
  </si>
  <si>
    <t>1.6.4</t>
  </si>
  <si>
    <t>Реконструкция кровли здания гаража на территории АО "Коммунэлектросервис"</t>
  </si>
  <si>
    <t>G_КЭС_19</t>
  </si>
  <si>
    <t>1.6.5</t>
  </si>
  <si>
    <t>Мобильный измельчитель веток DH-40</t>
  </si>
  <si>
    <t>G_КЭС_20</t>
  </si>
  <si>
    <t>1.6.6</t>
  </si>
  <si>
    <t>Грузовик УАЗ Профи</t>
  </si>
  <si>
    <t>G_КЭС_21</t>
  </si>
  <si>
    <t>1.6.7</t>
  </si>
  <si>
    <t>Ремонт производственно-технических зданий на Территории АО "Коммунэлектросервис"</t>
  </si>
  <si>
    <t>G_КЭС_22</t>
  </si>
  <si>
    <t>2023</t>
  </si>
  <si>
    <t>Приказом  №45пр-121 от 06.06.2023 года Минитстерства энергетики и газоснабжнения Приморского края</t>
  </si>
  <si>
    <t>Всего (год 2023)</t>
  </si>
  <si>
    <t>Увеличение объема работ</t>
  </si>
  <si>
    <t>Удорожание материалов</t>
  </si>
  <si>
    <t>3</t>
  </si>
  <si>
    <t>Не облагается НДС</t>
  </si>
  <si>
    <t>Капитальный ремонт кровли здания ТП № 47,49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</si>
</sst>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"/>
    <numFmt numFmtId="166" formatCode="0.0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7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164" fontId="4" fillId="2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2" fillId="4" borderId="1" xfId="2" applyNumberFormat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165" fontId="3" fillId="0" borderId="1" xfId="1" applyNumberFormat="1" applyFont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horizontal="left"/>
    </xf>
    <xf numFmtId="0" fontId="10" fillId="4" borderId="1" xfId="0" applyNumberFormat="1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2" fillId="0" borderId="2" xfId="0" applyNumberFormat="1" applyFont="1" applyBorder="1" applyAlignment="1">
      <alignment horizontal="center" vertical="center" textRotation="90" wrapText="1"/>
    </xf>
    <xf numFmtId="0" fontId="2" fillId="0" borderId="3" xfId="0" applyNumberFormat="1" applyFont="1" applyBorder="1" applyAlignment="1">
      <alignment horizontal="center" vertical="center" textRotation="90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textRotation="90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tabSelected="1" view="pageBreakPreview" topLeftCell="A35" zoomScaleNormal="100" zoomScaleSheetLayoutView="100" workbookViewId="0">
      <selection activeCell="J41" sqref="J41"/>
    </sheetView>
  </sheetViews>
  <sheetFormatPr defaultRowHeight="15.75" x14ac:dyDescent="0.25"/>
  <cols>
    <col min="1" max="1" width="9" style="1" customWidth="1"/>
    <col min="2" max="2" width="22.7109375" style="1" customWidth="1"/>
    <col min="3" max="3" width="12" style="1" customWidth="1"/>
    <col min="4" max="13" width="7.7109375" style="1" customWidth="1"/>
    <col min="14" max="23" width="6.7109375" style="1" customWidth="1"/>
    <col min="24" max="24" width="11.7109375" style="1" customWidth="1"/>
    <col min="25" max="16384" width="9.140625" style="1"/>
  </cols>
  <sheetData>
    <row r="1" spans="1:24" s="2" customFormat="1" ht="11.25" x14ac:dyDescent="0.2">
      <c r="X1" s="7" t="s">
        <v>24</v>
      </c>
    </row>
    <row r="2" spans="1:24" s="2" customFormat="1" ht="24" customHeight="1" x14ac:dyDescent="0.2">
      <c r="P2" s="8"/>
      <c r="Q2" s="8"/>
      <c r="R2" s="8"/>
      <c r="S2" s="8"/>
      <c r="T2" s="8"/>
      <c r="U2" s="8"/>
      <c r="V2" s="71" t="s">
        <v>4</v>
      </c>
      <c r="W2" s="71"/>
      <c r="X2" s="71"/>
    </row>
    <row r="3" spans="1:24" s="3" customFormat="1" ht="12" customHeight="1" x14ac:dyDescent="0.2">
      <c r="A3" s="72" t="s">
        <v>25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1:24" s="3" customFormat="1" ht="12" x14ac:dyDescent="0.2">
      <c r="H4" s="4" t="s">
        <v>26</v>
      </c>
      <c r="I4" s="73" t="s">
        <v>87</v>
      </c>
      <c r="J4" s="73"/>
      <c r="K4" s="3" t="s">
        <v>27</v>
      </c>
      <c r="L4" s="73" t="s">
        <v>82</v>
      </c>
      <c r="M4" s="73"/>
      <c r="N4" s="3" t="s">
        <v>28</v>
      </c>
    </row>
    <row r="5" spans="1:24" ht="11.25" customHeight="1" x14ac:dyDescent="0.25"/>
    <row r="6" spans="1:24" s="3" customFormat="1" ht="12" x14ac:dyDescent="0.2">
      <c r="H6" s="4" t="s">
        <v>5</v>
      </c>
      <c r="I6" s="58" t="s">
        <v>43</v>
      </c>
      <c r="J6" s="58"/>
      <c r="K6" s="58"/>
      <c r="L6" s="58"/>
      <c r="M6" s="58"/>
      <c r="N6" s="58"/>
      <c r="O6" s="58"/>
      <c r="P6" s="58"/>
      <c r="Q6" s="58"/>
      <c r="R6" s="58"/>
    </row>
    <row r="7" spans="1:24" s="2" customFormat="1" ht="12.75" customHeight="1" x14ac:dyDescent="0.2">
      <c r="I7" s="59" t="s">
        <v>6</v>
      </c>
      <c r="J7" s="59"/>
      <c r="K7" s="59"/>
      <c r="L7" s="59"/>
      <c r="M7" s="59"/>
      <c r="N7" s="59"/>
      <c r="O7" s="59"/>
      <c r="P7" s="59"/>
      <c r="Q7" s="59"/>
      <c r="R7" s="59"/>
    </row>
    <row r="8" spans="1:24" ht="11.25" customHeight="1" x14ac:dyDescent="0.25"/>
    <row r="9" spans="1:24" s="3" customFormat="1" ht="12" x14ac:dyDescent="0.2">
      <c r="K9" s="4" t="s">
        <v>7</v>
      </c>
      <c r="L9" s="73" t="s">
        <v>82</v>
      </c>
      <c r="M9" s="73"/>
      <c r="N9" s="3" t="s">
        <v>8</v>
      </c>
    </row>
    <row r="10" spans="1:24" ht="11.25" customHeight="1" x14ac:dyDescent="0.25"/>
    <row r="11" spans="1:24" s="3" customFormat="1" ht="12.75" x14ac:dyDescent="0.2">
      <c r="J11" s="4" t="s">
        <v>9</v>
      </c>
      <c r="K11" s="18" t="s">
        <v>83</v>
      </c>
      <c r="L11" s="18"/>
      <c r="M11" s="18"/>
      <c r="N11" s="18"/>
      <c r="O11" s="18"/>
      <c r="P11" s="18"/>
      <c r="Q11" s="18"/>
      <c r="R11" s="18"/>
      <c r="S11" s="18"/>
    </row>
    <row r="12" spans="1:24" s="2" customFormat="1" ht="12.75" customHeight="1" x14ac:dyDescent="0.2">
      <c r="K12" s="59" t="s">
        <v>10</v>
      </c>
      <c r="L12" s="59"/>
      <c r="M12" s="59"/>
      <c r="N12" s="59"/>
      <c r="O12" s="59"/>
      <c r="P12" s="59"/>
      <c r="Q12" s="59"/>
      <c r="R12" s="59"/>
      <c r="S12" s="59"/>
    </row>
    <row r="13" spans="1:24" ht="11.25" customHeight="1" x14ac:dyDescent="0.25"/>
    <row r="14" spans="1:24" s="2" customFormat="1" ht="15" customHeight="1" x14ac:dyDescent="0.2">
      <c r="A14" s="55" t="s">
        <v>11</v>
      </c>
      <c r="B14" s="55" t="s">
        <v>12</v>
      </c>
      <c r="C14" s="55" t="s">
        <v>13</v>
      </c>
      <c r="D14" s="68" t="s">
        <v>14</v>
      </c>
      <c r="E14" s="68"/>
      <c r="F14" s="68"/>
      <c r="G14" s="68"/>
      <c r="H14" s="68"/>
      <c r="I14" s="68"/>
      <c r="J14" s="68"/>
      <c r="K14" s="68"/>
      <c r="L14" s="68"/>
      <c r="M14" s="69"/>
      <c r="N14" s="62" t="s">
        <v>21</v>
      </c>
      <c r="O14" s="63"/>
      <c r="P14" s="63"/>
      <c r="Q14" s="63"/>
      <c r="R14" s="63"/>
      <c r="S14" s="63"/>
      <c r="T14" s="63"/>
      <c r="U14" s="63"/>
      <c r="V14" s="63"/>
      <c r="W14" s="64"/>
      <c r="X14" s="55" t="s">
        <v>3</v>
      </c>
    </row>
    <row r="15" spans="1:24" s="2" customFormat="1" ht="15" customHeight="1" x14ac:dyDescent="0.2">
      <c r="A15" s="56"/>
      <c r="B15" s="56"/>
      <c r="C15" s="56"/>
      <c r="D15" s="74" t="s">
        <v>84</v>
      </c>
      <c r="E15" s="68"/>
      <c r="F15" s="68"/>
      <c r="G15" s="68"/>
      <c r="H15" s="68"/>
      <c r="I15" s="68"/>
      <c r="J15" s="68"/>
      <c r="K15" s="68"/>
      <c r="L15" s="68"/>
      <c r="M15" s="69"/>
      <c r="N15" s="65"/>
      <c r="O15" s="66"/>
      <c r="P15" s="66"/>
      <c r="Q15" s="66"/>
      <c r="R15" s="66"/>
      <c r="S15" s="66"/>
      <c r="T15" s="66"/>
      <c r="U15" s="66"/>
      <c r="V15" s="66"/>
      <c r="W15" s="67"/>
      <c r="X15" s="56"/>
    </row>
    <row r="16" spans="1:24" s="2" customFormat="1" ht="15" customHeight="1" x14ac:dyDescent="0.2">
      <c r="A16" s="56"/>
      <c r="B16" s="56"/>
      <c r="C16" s="56"/>
      <c r="D16" s="74" t="s">
        <v>0</v>
      </c>
      <c r="E16" s="68"/>
      <c r="F16" s="68"/>
      <c r="G16" s="68"/>
      <c r="H16" s="69"/>
      <c r="I16" s="74" t="s">
        <v>1</v>
      </c>
      <c r="J16" s="68"/>
      <c r="K16" s="68"/>
      <c r="L16" s="68"/>
      <c r="M16" s="69"/>
      <c r="N16" s="70" t="s">
        <v>15</v>
      </c>
      <c r="O16" s="70"/>
      <c r="P16" s="70" t="s">
        <v>16</v>
      </c>
      <c r="Q16" s="70"/>
      <c r="R16" s="70" t="s">
        <v>17</v>
      </c>
      <c r="S16" s="70"/>
      <c r="T16" s="70" t="s">
        <v>18</v>
      </c>
      <c r="U16" s="70"/>
      <c r="V16" s="70" t="s">
        <v>23</v>
      </c>
      <c r="W16" s="70"/>
      <c r="X16" s="56"/>
    </row>
    <row r="17" spans="1:24" s="2" customFormat="1" ht="111.75" customHeight="1" x14ac:dyDescent="0.2">
      <c r="A17" s="56"/>
      <c r="B17" s="56"/>
      <c r="C17" s="56"/>
      <c r="D17" s="60" t="s">
        <v>15</v>
      </c>
      <c r="E17" s="60" t="s">
        <v>16</v>
      </c>
      <c r="F17" s="60" t="s">
        <v>17</v>
      </c>
      <c r="G17" s="60" t="s">
        <v>18</v>
      </c>
      <c r="H17" s="60" t="s">
        <v>19</v>
      </c>
      <c r="I17" s="60" t="s">
        <v>20</v>
      </c>
      <c r="J17" s="60" t="s">
        <v>16</v>
      </c>
      <c r="K17" s="60" t="s">
        <v>17</v>
      </c>
      <c r="L17" s="60" t="s">
        <v>18</v>
      </c>
      <c r="M17" s="60" t="s">
        <v>19</v>
      </c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56"/>
    </row>
    <row r="18" spans="1:24" s="2" customFormat="1" ht="40.5" customHeight="1" x14ac:dyDescent="0.2">
      <c r="A18" s="57"/>
      <c r="B18" s="57"/>
      <c r="C18" s="57"/>
      <c r="D18" s="61"/>
      <c r="E18" s="61"/>
      <c r="F18" s="61"/>
      <c r="G18" s="61"/>
      <c r="H18" s="61"/>
      <c r="I18" s="61"/>
      <c r="J18" s="61"/>
      <c r="K18" s="61"/>
      <c r="L18" s="61"/>
      <c r="M18" s="61"/>
      <c r="N18" s="5" t="s">
        <v>22</v>
      </c>
      <c r="O18" s="5" t="s">
        <v>2</v>
      </c>
      <c r="P18" s="5" t="s">
        <v>22</v>
      </c>
      <c r="Q18" s="5" t="s">
        <v>2</v>
      </c>
      <c r="R18" s="5" t="s">
        <v>22</v>
      </c>
      <c r="S18" s="5" t="s">
        <v>2</v>
      </c>
      <c r="T18" s="5" t="s">
        <v>22</v>
      </c>
      <c r="U18" s="5" t="s">
        <v>2</v>
      </c>
      <c r="V18" s="5" t="s">
        <v>22</v>
      </c>
      <c r="W18" s="5" t="s">
        <v>2</v>
      </c>
      <c r="X18" s="57"/>
    </row>
    <row r="19" spans="1:24" s="2" customFormat="1" ht="11.25" x14ac:dyDescent="0.2">
      <c r="A19" s="6">
        <v>1</v>
      </c>
      <c r="B19" s="6">
        <v>2</v>
      </c>
      <c r="C19" s="6">
        <v>3</v>
      </c>
      <c r="D19" s="6">
        <v>4</v>
      </c>
      <c r="E19" s="6">
        <v>5</v>
      </c>
      <c r="F19" s="6">
        <v>6</v>
      </c>
      <c r="G19" s="6">
        <v>7</v>
      </c>
      <c r="H19" s="6">
        <v>8</v>
      </c>
      <c r="I19" s="6">
        <v>9</v>
      </c>
      <c r="J19" s="6">
        <v>10</v>
      </c>
      <c r="K19" s="6">
        <v>11</v>
      </c>
      <c r="L19" s="6">
        <v>12</v>
      </c>
      <c r="M19" s="6">
        <v>13</v>
      </c>
      <c r="N19" s="6">
        <v>14</v>
      </c>
      <c r="O19" s="6">
        <v>15</v>
      </c>
      <c r="P19" s="6">
        <v>16</v>
      </c>
      <c r="Q19" s="6">
        <v>17</v>
      </c>
      <c r="R19" s="6">
        <v>18</v>
      </c>
      <c r="S19" s="6">
        <v>19</v>
      </c>
      <c r="T19" s="6">
        <v>20</v>
      </c>
      <c r="U19" s="6">
        <v>21</v>
      </c>
      <c r="V19" s="6">
        <v>22</v>
      </c>
      <c r="W19" s="6">
        <v>23</v>
      </c>
      <c r="X19" s="6">
        <v>24</v>
      </c>
    </row>
    <row r="20" spans="1:24" s="2" customFormat="1" ht="47.25" x14ac:dyDescent="0.2">
      <c r="A20" s="11">
        <v>0</v>
      </c>
      <c r="B20" s="12" t="s">
        <v>29</v>
      </c>
      <c r="C20" s="19" t="s">
        <v>34</v>
      </c>
      <c r="D20" s="9">
        <f>G20+H20</f>
        <v>23.445500000000003</v>
      </c>
      <c r="E20" s="9">
        <v>0</v>
      </c>
      <c r="F20" s="9">
        <v>0</v>
      </c>
      <c r="G20" s="9">
        <f>G21+G22</f>
        <v>16.05827</v>
      </c>
      <c r="H20" s="9">
        <f>H21+H22</f>
        <v>7.3872300000000006</v>
      </c>
      <c r="I20" s="9">
        <f>L20+M20</f>
        <v>8.6415986299999989</v>
      </c>
      <c r="J20" s="9">
        <v>0</v>
      </c>
      <c r="K20" s="9">
        <v>0</v>
      </c>
      <c r="L20" s="9">
        <f>L21</f>
        <v>5.3573687099999994</v>
      </c>
      <c r="M20" s="9">
        <f>M21+M22</f>
        <v>3.2842299199999996</v>
      </c>
      <c r="N20" s="37">
        <v>0</v>
      </c>
      <c r="O20" s="37">
        <v>0</v>
      </c>
      <c r="P20" s="37">
        <v>0</v>
      </c>
      <c r="Q20" s="37">
        <v>0</v>
      </c>
      <c r="R20" s="37">
        <v>0</v>
      </c>
      <c r="S20" s="37">
        <v>0</v>
      </c>
      <c r="T20" s="37">
        <f>L20-G20</f>
        <v>-10.700901290000001</v>
      </c>
      <c r="U20" s="37">
        <f>T20*100/G20</f>
        <v>-66.637945992936977</v>
      </c>
      <c r="V20" s="37">
        <f>M20-H20</f>
        <v>-4.103000080000001</v>
      </c>
      <c r="W20" s="37">
        <f>V20*100/H20</f>
        <v>-55.541794150175377</v>
      </c>
      <c r="X20" s="16"/>
    </row>
    <row r="21" spans="1:24" s="2" customFormat="1" ht="78.75" x14ac:dyDescent="0.2">
      <c r="A21" s="13" t="s">
        <v>35</v>
      </c>
      <c r="B21" s="12" t="s">
        <v>30</v>
      </c>
      <c r="C21" s="19" t="s">
        <v>34</v>
      </c>
      <c r="D21" s="9">
        <f>G21+H21</f>
        <v>16.379899999999999</v>
      </c>
      <c r="E21" s="9">
        <v>0</v>
      </c>
      <c r="F21" s="9">
        <v>0</v>
      </c>
      <c r="G21" s="9">
        <f>G23+G26+G33+G35</f>
        <v>14.539069999999999</v>
      </c>
      <c r="H21" s="9">
        <f>H23</f>
        <v>1.84083</v>
      </c>
      <c r="I21" s="9">
        <f>L21+M21</f>
        <v>6.6582237099999997</v>
      </c>
      <c r="J21" s="9">
        <v>0</v>
      </c>
      <c r="K21" s="9">
        <v>0</v>
      </c>
      <c r="L21" s="9">
        <f>L27</f>
        <v>5.3573687099999994</v>
      </c>
      <c r="M21" s="9">
        <f>M27</f>
        <v>1.3008549999999999</v>
      </c>
      <c r="N21" s="37">
        <v>0</v>
      </c>
      <c r="O21" s="37">
        <v>0</v>
      </c>
      <c r="P21" s="37">
        <v>0</v>
      </c>
      <c r="Q21" s="37">
        <v>0</v>
      </c>
      <c r="R21" s="37">
        <v>0</v>
      </c>
      <c r="S21" s="37">
        <v>0</v>
      </c>
      <c r="T21" s="37">
        <v>0</v>
      </c>
      <c r="U21" s="37">
        <v>0</v>
      </c>
      <c r="V21" s="37">
        <v>0</v>
      </c>
      <c r="W21" s="37">
        <v>0</v>
      </c>
      <c r="X21" s="16"/>
    </row>
    <row r="22" spans="1:24" s="2" customFormat="1" ht="63" x14ac:dyDescent="0.2">
      <c r="A22" s="13" t="s">
        <v>47</v>
      </c>
      <c r="B22" s="12" t="s">
        <v>48</v>
      </c>
      <c r="C22" s="19"/>
      <c r="D22" s="9">
        <f>G22+H22</f>
        <v>7.0655999999999999</v>
      </c>
      <c r="E22" s="9">
        <v>0</v>
      </c>
      <c r="F22" s="9">
        <v>0</v>
      </c>
      <c r="G22" s="9">
        <f>G37</f>
        <v>1.5192000000000001</v>
      </c>
      <c r="H22" s="9">
        <f>H37</f>
        <v>5.5464000000000002</v>
      </c>
      <c r="I22" s="9">
        <v>0</v>
      </c>
      <c r="J22" s="9">
        <v>0</v>
      </c>
      <c r="K22" s="9">
        <v>0</v>
      </c>
      <c r="L22" s="9">
        <v>0</v>
      </c>
      <c r="M22" s="9">
        <f>M37</f>
        <v>1.9833749199999999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>
        <v>0</v>
      </c>
      <c r="X22" s="16"/>
    </row>
    <row r="23" spans="1:24" s="2" customFormat="1" ht="141.75" x14ac:dyDescent="0.2">
      <c r="A23" s="13" t="s">
        <v>39</v>
      </c>
      <c r="B23" s="12" t="s">
        <v>40</v>
      </c>
      <c r="C23" s="19" t="s">
        <v>34</v>
      </c>
      <c r="D23" s="9">
        <f>G23+H23</f>
        <v>2.9706299999999999</v>
      </c>
      <c r="E23" s="9">
        <v>0</v>
      </c>
      <c r="F23" s="9">
        <v>0</v>
      </c>
      <c r="G23" s="49">
        <f>G24</f>
        <v>1.1297999999999999</v>
      </c>
      <c r="H23" s="9">
        <f>H25</f>
        <v>1.84083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37">
        <v>0</v>
      </c>
      <c r="O23" s="37">
        <v>0</v>
      </c>
      <c r="P23" s="37">
        <v>0</v>
      </c>
      <c r="Q23" s="37">
        <v>0</v>
      </c>
      <c r="R23" s="37">
        <v>0</v>
      </c>
      <c r="S23" s="37">
        <v>0</v>
      </c>
      <c r="T23" s="37">
        <v>0</v>
      </c>
      <c r="U23" s="37">
        <v>0</v>
      </c>
      <c r="V23" s="37">
        <v>0</v>
      </c>
      <c r="W23" s="37">
        <v>0</v>
      </c>
      <c r="X23" s="16"/>
    </row>
    <row r="24" spans="1:24" s="2" customFormat="1" ht="76.5" x14ac:dyDescent="0.2">
      <c r="A24" s="40" t="s">
        <v>39</v>
      </c>
      <c r="B24" s="24" t="s">
        <v>44</v>
      </c>
      <c r="C24" s="41" t="s">
        <v>49</v>
      </c>
      <c r="D24" s="54">
        <v>1.1297999999999999</v>
      </c>
      <c r="E24" s="15">
        <v>0</v>
      </c>
      <c r="F24" s="15">
        <v>0</v>
      </c>
      <c r="G24" s="48">
        <f>D24</f>
        <v>1.1297999999999999</v>
      </c>
      <c r="H24" s="15">
        <v>0</v>
      </c>
      <c r="I24" s="10">
        <v>0</v>
      </c>
      <c r="J24" s="15">
        <v>0</v>
      </c>
      <c r="K24" s="15">
        <v>0</v>
      </c>
      <c r="L24" s="10">
        <v>0</v>
      </c>
      <c r="M24" s="15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5"/>
    </row>
    <row r="25" spans="1:24" s="2" customFormat="1" ht="76.5" x14ac:dyDescent="0.2">
      <c r="A25" s="42" t="s">
        <v>36</v>
      </c>
      <c r="B25" s="24" t="s">
        <v>50</v>
      </c>
      <c r="C25" s="41" t="s">
        <v>51</v>
      </c>
      <c r="D25" s="54">
        <v>1.84083</v>
      </c>
      <c r="E25" s="15">
        <v>0</v>
      </c>
      <c r="F25" s="15">
        <v>0</v>
      </c>
      <c r="G25" s="15">
        <v>0</v>
      </c>
      <c r="H25" s="15">
        <f>D25</f>
        <v>1.84083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35"/>
    </row>
    <row r="26" spans="1:24" s="2" customFormat="1" ht="110.25" x14ac:dyDescent="0.2">
      <c r="A26" s="13" t="s">
        <v>36</v>
      </c>
      <c r="B26" s="12" t="s">
        <v>31</v>
      </c>
      <c r="C26" s="19" t="s">
        <v>34</v>
      </c>
      <c r="D26" s="9">
        <f>D27</f>
        <v>5.7316699999999994</v>
      </c>
      <c r="E26" s="9">
        <v>0</v>
      </c>
      <c r="F26" s="9">
        <v>0</v>
      </c>
      <c r="G26" s="9">
        <f>G27</f>
        <v>5.7316699999999994</v>
      </c>
      <c r="H26" s="9">
        <v>0</v>
      </c>
      <c r="I26" s="22">
        <f>I27</f>
        <v>6.6582237099999997</v>
      </c>
      <c r="J26" s="9">
        <v>0</v>
      </c>
      <c r="K26" s="9">
        <v>0</v>
      </c>
      <c r="L26" s="22">
        <f>L27</f>
        <v>5.3573687099999994</v>
      </c>
      <c r="M26" s="9">
        <f>M27</f>
        <v>1.3008549999999999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23"/>
    </row>
    <row r="27" spans="1:24" s="2" customFormat="1" ht="63" x14ac:dyDescent="0.2">
      <c r="A27" s="13" t="s">
        <v>37</v>
      </c>
      <c r="B27" s="12" t="s">
        <v>32</v>
      </c>
      <c r="C27" s="19" t="s">
        <v>34</v>
      </c>
      <c r="D27" s="9">
        <f t="shared" ref="D27:D32" si="0">G27</f>
        <v>5.7316699999999994</v>
      </c>
      <c r="E27" s="9">
        <v>0</v>
      </c>
      <c r="F27" s="9">
        <v>0</v>
      </c>
      <c r="G27" s="9">
        <f>SUM(G28:G32)</f>
        <v>5.7316699999999994</v>
      </c>
      <c r="H27" s="9">
        <v>0</v>
      </c>
      <c r="I27" s="22">
        <f>I28+I29+I31+I32</f>
        <v>6.6582237099999997</v>
      </c>
      <c r="J27" s="9">
        <v>0</v>
      </c>
      <c r="K27" s="9">
        <v>0</v>
      </c>
      <c r="L27" s="22">
        <f>L28+L29+L31+L32</f>
        <v>5.3573687099999994</v>
      </c>
      <c r="M27" s="9">
        <f>M28+M29+M32+M31</f>
        <v>1.3008549999999999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23"/>
    </row>
    <row r="28" spans="1:24" s="2" customFormat="1" ht="63" x14ac:dyDescent="0.2">
      <c r="A28" s="43" t="s">
        <v>52</v>
      </c>
      <c r="B28" s="26" t="s">
        <v>53</v>
      </c>
      <c r="C28" s="27" t="s">
        <v>54</v>
      </c>
      <c r="D28" s="28">
        <f t="shared" si="0"/>
        <v>0.27123000000000003</v>
      </c>
      <c r="E28" s="15">
        <v>0</v>
      </c>
      <c r="F28" s="15">
        <v>0</v>
      </c>
      <c r="G28" s="53">
        <v>0.27123000000000003</v>
      </c>
      <c r="H28" s="15">
        <v>0</v>
      </c>
      <c r="I28" s="15">
        <f>L28+M28</f>
        <v>0.53959946999999997</v>
      </c>
      <c r="J28" s="15">
        <v>0</v>
      </c>
      <c r="K28" s="15">
        <v>0</v>
      </c>
      <c r="L28" s="15">
        <v>0.48382447000000001</v>
      </c>
      <c r="M28" s="15">
        <v>5.5774999999999998E-2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f>L28-G28</f>
        <v>0.21259446999999998</v>
      </c>
      <c r="U28" s="15">
        <v>0</v>
      </c>
      <c r="V28" s="15">
        <f>M28</f>
        <v>5.5774999999999998E-2</v>
      </c>
      <c r="W28" s="15">
        <v>0</v>
      </c>
      <c r="X28" s="36" t="s">
        <v>85</v>
      </c>
    </row>
    <row r="29" spans="1:24" s="2" customFormat="1" ht="63" x14ac:dyDescent="0.2">
      <c r="A29" s="43" t="s">
        <v>55</v>
      </c>
      <c r="B29" s="26" t="s">
        <v>56</v>
      </c>
      <c r="C29" s="27" t="s">
        <v>57</v>
      </c>
      <c r="D29" s="28">
        <f t="shared" si="0"/>
        <v>0.31719999999999998</v>
      </c>
      <c r="E29" s="15">
        <v>0</v>
      </c>
      <c r="F29" s="15">
        <v>0</v>
      </c>
      <c r="G29" s="53">
        <v>0.31719999999999998</v>
      </c>
      <c r="H29" s="15">
        <v>0</v>
      </c>
      <c r="I29" s="15">
        <f>L29+M29</f>
        <v>0.61094099999999996</v>
      </c>
      <c r="J29" s="15">
        <v>0</v>
      </c>
      <c r="K29" s="15">
        <v>0</v>
      </c>
      <c r="L29" s="15">
        <v>0.55759099999999995</v>
      </c>
      <c r="M29" s="15">
        <v>5.3350000000000002E-2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f>L29-G29</f>
        <v>0.24039099999999997</v>
      </c>
      <c r="U29" s="15">
        <v>0</v>
      </c>
      <c r="V29" s="15">
        <f>M29</f>
        <v>5.3350000000000002E-2</v>
      </c>
      <c r="W29" s="15">
        <v>0</v>
      </c>
      <c r="X29" s="36" t="s">
        <v>85</v>
      </c>
    </row>
    <row r="30" spans="1:24" s="2" customFormat="1" ht="173.25" x14ac:dyDescent="0.2">
      <c r="A30" s="43" t="s">
        <v>58</v>
      </c>
      <c r="B30" s="26" t="s">
        <v>59</v>
      </c>
      <c r="C30" s="27" t="s">
        <v>60</v>
      </c>
      <c r="D30" s="28">
        <f t="shared" si="0"/>
        <v>0.59199999999999997</v>
      </c>
      <c r="E30" s="15">
        <v>0</v>
      </c>
      <c r="F30" s="15">
        <v>0</v>
      </c>
      <c r="G30" s="28">
        <v>0.59199999999999997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36"/>
    </row>
    <row r="31" spans="1:24" s="2" customFormat="1" ht="63" x14ac:dyDescent="0.2">
      <c r="A31" s="43" t="s">
        <v>61</v>
      </c>
      <c r="B31" s="26" t="s">
        <v>62</v>
      </c>
      <c r="C31" s="27" t="s">
        <v>63</v>
      </c>
      <c r="D31" s="28">
        <f t="shared" si="0"/>
        <v>0.39360000000000001</v>
      </c>
      <c r="E31" s="15">
        <v>0</v>
      </c>
      <c r="F31" s="15">
        <v>0</v>
      </c>
      <c r="G31" s="53">
        <v>0.39360000000000001</v>
      </c>
      <c r="H31" s="15">
        <v>0</v>
      </c>
      <c r="I31" s="15">
        <f>L31</f>
        <v>0.57293103999999995</v>
      </c>
      <c r="J31" s="15">
        <v>0</v>
      </c>
      <c r="K31" s="15">
        <v>0</v>
      </c>
      <c r="L31" s="15">
        <v>0.57293103999999995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f t="shared" ref="T31:T32" si="1">L31-G31</f>
        <v>0.17933103999999994</v>
      </c>
      <c r="U31" s="15">
        <v>0</v>
      </c>
      <c r="V31" s="15">
        <v>0</v>
      </c>
      <c r="W31" s="15">
        <v>0</v>
      </c>
      <c r="X31" s="36" t="s">
        <v>86</v>
      </c>
    </row>
    <row r="32" spans="1:24" s="2" customFormat="1" ht="173.25" x14ac:dyDescent="0.2">
      <c r="A32" s="43" t="s">
        <v>64</v>
      </c>
      <c r="B32" s="26" t="s">
        <v>65</v>
      </c>
      <c r="C32" s="27" t="s">
        <v>66</v>
      </c>
      <c r="D32" s="28">
        <f t="shared" si="0"/>
        <v>4.1576399999999998</v>
      </c>
      <c r="E32" s="15">
        <v>0</v>
      </c>
      <c r="F32" s="15">
        <v>0</v>
      </c>
      <c r="G32" s="53">
        <v>4.1576399999999998</v>
      </c>
      <c r="H32" s="15">
        <v>0</v>
      </c>
      <c r="I32" s="15">
        <f>L32+M32</f>
        <v>4.9347522000000001</v>
      </c>
      <c r="J32" s="15">
        <v>0</v>
      </c>
      <c r="K32" s="15">
        <v>0</v>
      </c>
      <c r="L32" s="15">
        <v>3.7430222</v>
      </c>
      <c r="M32" s="15">
        <f>0.73975+0.45198</f>
        <v>1.19173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f t="shared" si="1"/>
        <v>-0.41461779999999981</v>
      </c>
      <c r="U32" s="15">
        <v>0</v>
      </c>
      <c r="V32" s="15">
        <f>M32</f>
        <v>1.19173</v>
      </c>
      <c r="W32" s="15">
        <v>0</v>
      </c>
      <c r="X32" s="36" t="s">
        <v>85</v>
      </c>
    </row>
    <row r="33" spans="1:24" s="2" customFormat="1" ht="94.5" x14ac:dyDescent="0.2">
      <c r="A33" s="20" t="s">
        <v>41</v>
      </c>
      <c r="B33" s="21" t="s">
        <v>42</v>
      </c>
      <c r="C33" s="14" t="s">
        <v>34</v>
      </c>
      <c r="D33" s="9">
        <f>D34</f>
        <v>4.4855999999999998</v>
      </c>
      <c r="E33" s="9">
        <v>0</v>
      </c>
      <c r="F33" s="9">
        <v>0</v>
      </c>
      <c r="G33" s="9">
        <f>G34</f>
        <v>4.4855999999999998</v>
      </c>
      <c r="H33" s="9">
        <v>0</v>
      </c>
      <c r="I33" s="17">
        <v>0</v>
      </c>
      <c r="J33" s="9">
        <v>0</v>
      </c>
      <c r="K33" s="9">
        <v>0</v>
      </c>
      <c r="L33" s="17">
        <v>0</v>
      </c>
      <c r="M33" s="9">
        <v>0</v>
      </c>
      <c r="N33" s="37">
        <v>0</v>
      </c>
      <c r="O33" s="37">
        <v>0</v>
      </c>
      <c r="P33" s="37">
        <v>0</v>
      </c>
      <c r="Q33" s="37">
        <v>0</v>
      </c>
      <c r="R33" s="37">
        <v>0</v>
      </c>
      <c r="S33" s="37">
        <v>0</v>
      </c>
      <c r="T33" s="37">
        <v>0</v>
      </c>
      <c r="U33" s="37">
        <v>0</v>
      </c>
      <c r="V33" s="37">
        <v>0</v>
      </c>
      <c r="W33" s="37">
        <v>0</v>
      </c>
      <c r="X33" s="16"/>
    </row>
    <row r="34" spans="1:24" ht="94.5" x14ac:dyDescent="0.25">
      <c r="A34" s="25" t="s">
        <v>41</v>
      </c>
      <c r="B34" s="26" t="s">
        <v>45</v>
      </c>
      <c r="C34" s="29"/>
      <c r="D34" s="10">
        <f>G34</f>
        <v>4.4855999999999998</v>
      </c>
      <c r="E34" s="31">
        <v>0</v>
      </c>
      <c r="F34" s="31">
        <v>0</v>
      </c>
      <c r="G34" s="34">
        <v>4.4855999999999998</v>
      </c>
      <c r="H34" s="31">
        <v>0</v>
      </c>
      <c r="I34" s="10">
        <v>0</v>
      </c>
      <c r="J34" s="31">
        <v>0</v>
      </c>
      <c r="K34" s="31">
        <v>0</v>
      </c>
      <c r="L34" s="34">
        <v>0</v>
      </c>
      <c r="M34" s="34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5"/>
    </row>
    <row r="35" spans="1:24" ht="78.75" x14ac:dyDescent="0.25">
      <c r="A35" s="13" t="s">
        <v>38</v>
      </c>
      <c r="B35" s="12" t="s">
        <v>33</v>
      </c>
      <c r="C35" s="30"/>
      <c r="D35" s="33">
        <f>D36</f>
        <v>3.1920000000000002</v>
      </c>
      <c r="E35" s="33">
        <v>0</v>
      </c>
      <c r="F35" s="33">
        <v>0</v>
      </c>
      <c r="G35" s="33">
        <f>D35</f>
        <v>3.1920000000000002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2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0"/>
    </row>
    <row r="36" spans="1:24" ht="94.5" x14ac:dyDescent="0.25">
      <c r="A36" s="25" t="s">
        <v>38</v>
      </c>
      <c r="B36" s="26" t="s">
        <v>46</v>
      </c>
      <c r="C36" s="29"/>
      <c r="D36" s="10">
        <f>G36</f>
        <v>3.1920000000000002</v>
      </c>
      <c r="E36" s="31">
        <v>0</v>
      </c>
      <c r="F36" s="31">
        <v>0</v>
      </c>
      <c r="G36" s="34">
        <v>3.1920000000000002</v>
      </c>
      <c r="H36" s="31">
        <v>0</v>
      </c>
      <c r="I36" s="10">
        <v>0</v>
      </c>
      <c r="J36" s="31">
        <v>0</v>
      </c>
      <c r="K36" s="31">
        <v>0</v>
      </c>
      <c r="L36" s="10">
        <v>0</v>
      </c>
      <c r="M36" s="31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29"/>
    </row>
    <row r="37" spans="1:24" ht="63" x14ac:dyDescent="0.25">
      <c r="A37" s="44" t="s">
        <v>47</v>
      </c>
      <c r="B37" s="45" t="s">
        <v>48</v>
      </c>
      <c r="C37" s="50" t="s">
        <v>67</v>
      </c>
      <c r="D37" s="52">
        <f>G37+H37</f>
        <v>7.0655999999999999</v>
      </c>
      <c r="E37" s="52">
        <v>0</v>
      </c>
      <c r="F37" s="52">
        <v>0</v>
      </c>
      <c r="G37" s="52">
        <f>SUM(G38:G42)</f>
        <v>1.5192000000000001</v>
      </c>
      <c r="H37" s="52">
        <f>SUM(H38:H42)</f>
        <v>5.5464000000000002</v>
      </c>
      <c r="I37" s="52">
        <v>0</v>
      </c>
      <c r="J37" s="52">
        <v>0</v>
      </c>
      <c r="K37" s="52">
        <v>0</v>
      </c>
      <c r="L37" s="52">
        <v>0</v>
      </c>
      <c r="M37" s="52">
        <f>M38+M39</f>
        <v>1.9833749199999999</v>
      </c>
      <c r="N37" s="52">
        <v>0</v>
      </c>
      <c r="O37" s="52">
        <v>0</v>
      </c>
      <c r="P37" s="52">
        <v>0</v>
      </c>
      <c r="Q37" s="52">
        <v>0</v>
      </c>
      <c r="R37" s="52">
        <v>0</v>
      </c>
      <c r="S37" s="52">
        <v>0</v>
      </c>
      <c r="T37" s="52">
        <v>0</v>
      </c>
      <c r="U37" s="52">
        <v>0</v>
      </c>
      <c r="V37" s="52">
        <v>0</v>
      </c>
      <c r="W37" s="52">
        <v>0</v>
      </c>
      <c r="X37" s="51"/>
    </row>
    <row r="38" spans="1:24" ht="47.25" x14ac:dyDescent="0.25">
      <c r="A38" s="46" t="s">
        <v>68</v>
      </c>
      <c r="B38" s="47" t="s">
        <v>89</v>
      </c>
      <c r="C38" s="46" t="s">
        <v>69</v>
      </c>
      <c r="D38" s="46">
        <f>H38</f>
        <v>0.57240000000000002</v>
      </c>
      <c r="E38" s="46">
        <v>0</v>
      </c>
      <c r="F38" s="46">
        <v>0</v>
      </c>
      <c r="G38" s="46" t="s">
        <v>67</v>
      </c>
      <c r="H38" s="46">
        <v>0.57240000000000002</v>
      </c>
      <c r="I38" s="46">
        <v>0</v>
      </c>
      <c r="J38" s="46">
        <v>0</v>
      </c>
      <c r="K38" s="46">
        <v>0</v>
      </c>
      <c r="L38" s="46">
        <v>0</v>
      </c>
      <c r="M38" s="29">
        <v>0.47637299999999999</v>
      </c>
      <c r="N38" s="46">
        <v>0</v>
      </c>
      <c r="O38" s="46">
        <v>0</v>
      </c>
      <c r="P38" s="46">
        <v>0</v>
      </c>
      <c r="Q38" s="46">
        <v>0</v>
      </c>
      <c r="R38" s="46">
        <v>0</v>
      </c>
      <c r="S38" s="46">
        <v>0</v>
      </c>
      <c r="T38" s="46">
        <v>0</v>
      </c>
      <c r="U38" s="46">
        <v>0</v>
      </c>
      <c r="V38" s="46">
        <v>0</v>
      </c>
      <c r="W38" s="46">
        <v>0</v>
      </c>
      <c r="X38" s="47" t="s">
        <v>88</v>
      </c>
    </row>
    <row r="39" spans="1:24" ht="78.75" x14ac:dyDescent="0.25">
      <c r="A39" s="46" t="s">
        <v>70</v>
      </c>
      <c r="B39" s="47" t="s">
        <v>71</v>
      </c>
      <c r="C39" s="46" t="s">
        <v>72</v>
      </c>
      <c r="D39" s="46">
        <f>H39</f>
        <v>1.9403999999999999</v>
      </c>
      <c r="E39" s="46">
        <v>0</v>
      </c>
      <c r="F39" s="46">
        <v>0</v>
      </c>
      <c r="G39" s="46">
        <v>0</v>
      </c>
      <c r="H39" s="46">
        <v>1.9403999999999999</v>
      </c>
      <c r="I39" s="46">
        <v>0</v>
      </c>
      <c r="J39" s="46">
        <v>0</v>
      </c>
      <c r="K39" s="46">
        <v>0</v>
      </c>
      <c r="L39" s="46">
        <v>0</v>
      </c>
      <c r="M39" s="29">
        <v>1.50700192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7" t="s">
        <v>88</v>
      </c>
    </row>
    <row r="40" spans="1:24" ht="47.25" x14ac:dyDescent="0.25">
      <c r="A40" s="46" t="s">
        <v>73</v>
      </c>
      <c r="B40" s="47" t="s">
        <v>74</v>
      </c>
      <c r="C40" s="46" t="s">
        <v>75</v>
      </c>
      <c r="D40" s="46">
        <f>G40+H40</f>
        <v>0.9</v>
      </c>
      <c r="E40" s="46">
        <v>0</v>
      </c>
      <c r="F40" s="46">
        <v>0</v>
      </c>
      <c r="G40" s="46">
        <v>0.50160000000000005</v>
      </c>
      <c r="H40" s="46">
        <v>0.39839999999999998</v>
      </c>
      <c r="I40" s="46">
        <v>0</v>
      </c>
      <c r="J40" s="46">
        <v>0</v>
      </c>
      <c r="K40" s="46">
        <v>0</v>
      </c>
      <c r="L40" s="46">
        <v>0</v>
      </c>
      <c r="M40" s="46">
        <v>0</v>
      </c>
      <c r="N40" s="46">
        <v>0</v>
      </c>
      <c r="O40" s="46">
        <v>0</v>
      </c>
      <c r="P40" s="46">
        <v>0</v>
      </c>
      <c r="Q40" s="46">
        <v>0</v>
      </c>
      <c r="R40" s="46">
        <v>0</v>
      </c>
      <c r="S40" s="46">
        <v>0</v>
      </c>
      <c r="T40" s="46">
        <v>0</v>
      </c>
      <c r="U40" s="46">
        <v>0</v>
      </c>
      <c r="V40" s="46">
        <v>0</v>
      </c>
      <c r="W40" s="46">
        <v>0</v>
      </c>
      <c r="X40" s="29"/>
    </row>
    <row r="41" spans="1:24" x14ac:dyDescent="0.25">
      <c r="A41" s="46" t="s">
        <v>76</v>
      </c>
      <c r="B41" s="47" t="s">
        <v>77</v>
      </c>
      <c r="C41" s="46" t="s">
        <v>78</v>
      </c>
      <c r="D41" s="46">
        <f>G41+H41</f>
        <v>2.6352000000000002</v>
      </c>
      <c r="E41" s="46">
        <v>0</v>
      </c>
      <c r="F41" s="46">
        <v>0</v>
      </c>
      <c r="G41" s="46">
        <v>1.0176000000000001</v>
      </c>
      <c r="H41" s="46">
        <v>1.6175999999999999</v>
      </c>
      <c r="I41" s="46">
        <v>0</v>
      </c>
      <c r="J41" s="46">
        <v>0</v>
      </c>
      <c r="K41" s="46">
        <v>0</v>
      </c>
      <c r="L41" s="46">
        <v>0</v>
      </c>
      <c r="M41" s="46">
        <v>0</v>
      </c>
      <c r="N41" s="46">
        <v>0</v>
      </c>
      <c r="O41" s="46">
        <v>0</v>
      </c>
      <c r="P41" s="46">
        <v>0</v>
      </c>
      <c r="Q41" s="46">
        <v>0</v>
      </c>
      <c r="R41" s="46">
        <v>0</v>
      </c>
      <c r="S41" s="46">
        <v>0</v>
      </c>
      <c r="T41" s="46">
        <v>0</v>
      </c>
      <c r="U41" s="46">
        <v>0</v>
      </c>
      <c r="V41" s="46">
        <v>0</v>
      </c>
      <c r="W41" s="46">
        <v>0</v>
      </c>
      <c r="X41" s="29"/>
    </row>
    <row r="42" spans="1:24" ht="94.5" x14ac:dyDescent="0.25">
      <c r="A42" s="46" t="s">
        <v>79</v>
      </c>
      <c r="B42" s="47" t="s">
        <v>80</v>
      </c>
      <c r="C42" s="46" t="s">
        <v>81</v>
      </c>
      <c r="D42" s="46">
        <f>H42</f>
        <v>1.0176000000000001</v>
      </c>
      <c r="E42" s="46">
        <v>0</v>
      </c>
      <c r="F42" s="46">
        <v>0</v>
      </c>
      <c r="G42" s="46" t="s">
        <v>67</v>
      </c>
      <c r="H42" s="46">
        <v>1.0176000000000001</v>
      </c>
      <c r="I42" s="46">
        <v>0</v>
      </c>
      <c r="J42" s="46">
        <v>0</v>
      </c>
      <c r="K42" s="46">
        <v>0</v>
      </c>
      <c r="L42" s="46">
        <v>0</v>
      </c>
      <c r="M42" s="46">
        <v>0</v>
      </c>
      <c r="N42" s="46">
        <v>0</v>
      </c>
      <c r="O42" s="46">
        <v>0</v>
      </c>
      <c r="P42" s="46">
        <v>0</v>
      </c>
      <c r="Q42" s="46">
        <v>0</v>
      </c>
      <c r="R42" s="46">
        <v>0</v>
      </c>
      <c r="S42" s="46">
        <v>0</v>
      </c>
      <c r="T42" s="46">
        <v>0</v>
      </c>
      <c r="U42" s="46">
        <v>0</v>
      </c>
      <c r="V42" s="46">
        <v>0</v>
      </c>
      <c r="W42" s="46">
        <v>0</v>
      </c>
      <c r="X42" s="29"/>
    </row>
  </sheetData>
  <mergeCells count="32">
    <mergeCell ref="A14:A18"/>
    <mergeCell ref="B14:B18"/>
    <mergeCell ref="C14:C18"/>
    <mergeCell ref="H17:H18"/>
    <mergeCell ref="K17:K18"/>
    <mergeCell ref="J17:J18"/>
    <mergeCell ref="I17:I18"/>
    <mergeCell ref="D15:M15"/>
    <mergeCell ref="D16:H16"/>
    <mergeCell ref="I16:M16"/>
    <mergeCell ref="D17:D18"/>
    <mergeCell ref="E17:E18"/>
    <mergeCell ref="F17:F18"/>
    <mergeCell ref="G17:G18"/>
    <mergeCell ref="V2:X2"/>
    <mergeCell ref="A3:X3"/>
    <mergeCell ref="I4:J4"/>
    <mergeCell ref="L4:M4"/>
    <mergeCell ref="L9:M9"/>
    <mergeCell ref="X14:X18"/>
    <mergeCell ref="I6:R6"/>
    <mergeCell ref="I7:R7"/>
    <mergeCell ref="K12:S12"/>
    <mergeCell ref="L17:L18"/>
    <mergeCell ref="M17:M18"/>
    <mergeCell ref="N14:W15"/>
    <mergeCell ref="D14:M14"/>
    <mergeCell ref="P16:Q17"/>
    <mergeCell ref="R16:S17"/>
    <mergeCell ref="T16:U17"/>
    <mergeCell ref="V16:W17"/>
    <mergeCell ref="N16:O17"/>
  </mergeCells>
  <phoneticPr fontId="0" type="noConversion"/>
  <pageMargins left="0.59055118110236227" right="0.39370078740157483" top="0.78740157480314965" bottom="0.39370078740157483" header="0.19685039370078741" footer="0.19685039370078741"/>
  <pageSetup paperSize="8" scale="2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2022-01-09T22:58:17Z</cp:lastPrinted>
  <dcterms:created xsi:type="dcterms:W3CDTF">2011-01-11T10:25:48Z</dcterms:created>
  <dcterms:modified xsi:type="dcterms:W3CDTF">2023-10-12T01:30:39Z</dcterms:modified>
</cp:coreProperties>
</file>